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1" sheetId="1" r:id="rId1"/>
    <sheet name="Форма 2" sheetId="2" r:id="rId2"/>
  </sheets>
  <calcPr calcId="124519"/>
</workbook>
</file>

<file path=xl/calcChain.xml><?xml version="1.0" encoding="utf-8"?>
<calcChain xmlns="http://schemas.openxmlformats.org/spreadsheetml/2006/main">
  <c r="I13" i="1"/>
  <c r="I12"/>
  <c r="I11"/>
  <c r="I10"/>
  <c r="I9"/>
  <c r="K18"/>
  <c r="J18"/>
  <c r="K17"/>
  <c r="J17"/>
  <c r="K16"/>
  <c r="J16"/>
  <c r="K15"/>
  <c r="J15"/>
  <c r="K28"/>
  <c r="J28"/>
  <c r="K27"/>
  <c r="J27"/>
  <c r="I28"/>
  <c r="I27"/>
  <c r="K25"/>
  <c r="J25"/>
  <c r="K22"/>
  <c r="J22"/>
  <c r="K21"/>
  <c r="J10"/>
  <c r="K12"/>
  <c r="J12"/>
  <c r="K11"/>
  <c r="J11"/>
  <c r="K10"/>
  <c r="K9"/>
  <c r="J9"/>
</calcChain>
</file>

<file path=xl/sharedStrings.xml><?xml version="1.0" encoding="utf-8"?>
<sst xmlns="http://schemas.openxmlformats.org/spreadsheetml/2006/main" count="219" uniqueCount="159">
  <si>
    <t>подпрограмма  "Содействие занятости населения"</t>
  </si>
  <si>
    <t>Количество участников общественных работ</t>
  </si>
  <si>
    <t>чел.</t>
  </si>
  <si>
    <t>Количество трудоустроенных несовершеннолетних граждан</t>
  </si>
  <si>
    <t>Проблема трудоустройства несовершеннолетних.  Большой объем документации при приеме на работу несовершеннолетних,   ответственность за жизнь и здоровье,  обеспечение    инвентарем  и всем необходимым -  являются главными причинами отказа   работодателей  от трудоустройства    несовершеннолетних работников.</t>
  </si>
  <si>
    <t>Форма 1. Отчет о достигнутых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</si>
  <si>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</si>
  <si>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</si>
  <si>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</si>
  <si>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</si>
  <si>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 xml:space="preserve"> Значения целевого показателя (индикатора)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</si>
  <si>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</si>
  <si>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</si>
  <si>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 % (годов.)</t>
  </si>
  <si>
    <t>Обоснование отклонений значений целевого показателя (индикатора)</t>
  </si>
  <si>
    <t>МП</t>
  </si>
  <si>
    <t>Пп</t>
  </si>
  <si>
    <t>муниципальная программа "Социальная поддержка населения на 2015-2020 годы"</t>
  </si>
  <si>
    <t>Перечень основных мероприятий муниципальной подпрограммы</t>
  </si>
  <si>
    <t>Наименование подпрограммы, основного мероприятия, мероприятия</t>
  </si>
  <si>
    <t>Ответственный исполнитель, соисполнитель</t>
  </si>
  <si>
    <t>Срок исполнения</t>
  </si>
  <si>
    <t>Ожидаемый результат</t>
  </si>
  <si>
    <t>ОМ</t>
  </si>
  <si>
    <t>М</t>
  </si>
  <si>
    <t xml:space="preserve"> "Содействие занятости населения МО "Кезский район" на 2015-2020 годы"</t>
  </si>
  <si>
    <t>Организация  общественных работ</t>
  </si>
  <si>
    <t>ГКУ УР "Центр занятости населения Кезского района", Отдел экономики, анализа и охраны труда управления экономикой</t>
  </si>
  <si>
    <t>2015-2020 годы</t>
  </si>
  <si>
    <t>Содействие в трудоустройстве граждан,признанных безработными или  ищущих работу.</t>
  </si>
  <si>
    <t>Проведение заседаний координационного комитета содействия занятости населения, районной комиссии по квотированию рабочих мест для инвалидов.</t>
  </si>
  <si>
    <t>Отдел экономики, анализа и охраны труда управления экономикой</t>
  </si>
  <si>
    <t>Координация деятельности организаций и учреждений в целях предотвращения роста напряженности на рынке труда Кезского района</t>
  </si>
  <si>
    <t>МБУ  МЦ «Надежда», ГКУ УР "Центр занятости населения Кезского района"</t>
  </si>
  <si>
    <t>Временное трудоустройство в свободное от учебы время несовершеннолетних граждан</t>
  </si>
  <si>
    <t>ГКУ УР "Центр занятости населения Кезского района"</t>
  </si>
  <si>
    <t>Проведение информационно-массовой работы, оказание консультационной помощи гражданам, состоящим на учете в службе занятости Кезского района о видах и объемах организуемых общественных работ, порядке проведения, режиме работы и оплате труда</t>
  </si>
  <si>
    <t>Достигнутый результат на конец отчетного периода</t>
  </si>
  <si>
    <t>Проблемы, возникшие в ходе реализации мероприятия</t>
  </si>
  <si>
    <t>Трудоустройство несовершеннолетних граждан на территории МО "Кезский район". Организация временной занятости несовершеннолетних граждан  по следующим направлениям: ремонт и благоустройство детских площадок, благоустройство и озеленение общественных мест, организация работы сводных отрядов   и другие.</t>
  </si>
  <si>
    <t>Количество зарегистрированных многодетных семей</t>
  </si>
  <si>
    <t>семья</t>
  </si>
  <si>
    <t>Количество детей-сирот и детей оставшихся без попечения родителей</t>
  </si>
  <si>
    <t>Количество детей-сирот и детей оставшихся без попечения родителей, переданных в отчетный период на воспитание в семьи</t>
  </si>
  <si>
    <t>Количество усыновленных (удочеренных)детей-сирот и детей, оставшихся без попечения родителей, взятых из госучереждений всех типов</t>
  </si>
  <si>
    <t>Количество родителей восстановленных в родительских правах</t>
  </si>
  <si>
    <t>подпрограмма "Социальная поддержка старшего поколения"</t>
  </si>
  <si>
    <t>Количество проводимых культурно – массовых мероприятий социальной направленности в год</t>
  </si>
  <si>
    <t>Количество граждан, охваченных социальными, оздоровительными культурно – досуговыми мероприятиям</t>
  </si>
  <si>
    <t>Количество граждан, получивших меры социальной поддержки за счет средств бюджета района</t>
  </si>
  <si>
    <t>Количество граждан замещавших муниципальн должности, получающ ежемесячн доплату к пенсии</t>
  </si>
  <si>
    <t>ед.</t>
  </si>
  <si>
    <t>подпрограмма "Обеспечение жильем отдельных категорий граждан и стимулирование улучшения жилищных условий"</t>
  </si>
  <si>
    <t xml:space="preserve">Количество граждан, в т.ч. молодых семей и молодых специалистов, улучшивших жилищные условия </t>
  </si>
  <si>
    <t xml:space="preserve">Количество ветеранов, инвалидов и семей, имеющих детей-инвалидов, улучшивших жилищные условия </t>
  </si>
  <si>
    <t>Количество многодетных семей, улучшивших жилищные условия</t>
  </si>
  <si>
    <t>Муниципальная программа "Социальная поддержка населения на 2015-2020 годы"</t>
  </si>
  <si>
    <t>В  связи с тем, что не выявлено детей оставшихся без попечечния родителей.</t>
  </si>
  <si>
    <t>В связи с несоответствием возраста детей требованиям кандидатов желающих усыновить.</t>
  </si>
  <si>
    <t>Организация и проведение мероприятий по предоставлению мер социальной поддержки многодетных семей</t>
  </si>
  <si>
    <t>Увеличение количества многодетных семей</t>
  </si>
  <si>
    <t>Учет (регистрация) многодетных семей</t>
  </si>
  <si>
    <t>Система мероприятий по устройству детей-сирот и детей, оставшихся без попечения родителей, на воспитание в семьи</t>
  </si>
  <si>
    <t>Повышение качества жизни семей с детьми</t>
  </si>
  <si>
    <t>Система мер по оказанию социальной поддержки семьям с детьми</t>
  </si>
  <si>
    <t>В течение полугодия 2016 года</t>
  </si>
  <si>
    <t>Организация и проведение мероприятий, повышающих престиж семьи и семейных ценностей </t>
  </si>
  <si>
    <t>Организация и проведение Дня семьи</t>
  </si>
  <si>
    <t>Повышение престижа семьи и семейных ценностей в духовно-нравственном  и социально-экономическом развитии общества. Распространение положительного опыта семейного воспитания, пропаганда здорового образа жизни, раскрытие творческого потенциала семьи.</t>
  </si>
  <si>
    <t>Организация и проведение Дня защиты детей</t>
  </si>
  <si>
    <t>1 июня 2016 года  </t>
  </si>
  <si>
    <t>Организация и проведение профилактических акций</t>
  </si>
  <si>
    <t>Выявление семейного неблагополучия, оказание помощи семьям (в виде одежды, обуви, учебных принадлежностей, игрушек)</t>
  </si>
  <si>
    <t>Выплата единовременного вознаграждения награжденным знаком отличия «Родительская слава</t>
  </si>
  <si>
    <t>Повышение престижа семьи и семейных ценностей </t>
  </si>
  <si>
    <t xml:space="preserve">С 15 апреля 2016года по 15 мая 2016 года </t>
  </si>
  <si>
    <t>Участие большого количества детей в праздничном мероприятии. Развитие коммуникативных качеств детей, развитие смекалки, чувства юмора и сообразительности</t>
  </si>
  <si>
    <t>Проведен детский праздник «Навстречу лету», в котором приняли участие 800 человек.</t>
  </si>
  <si>
    <t>Отдел по делам семьи, опеки и попечительства  МО «Кезский район, отдел культуры МО "Кезский район"</t>
  </si>
  <si>
    <t>Отдел по делам семьи, опеки и попечительства  МО «Кезский район</t>
  </si>
  <si>
    <t>Администрация МО «Кезский район»</t>
  </si>
  <si>
    <t>Мероприятия в области социальной политики</t>
  </si>
  <si>
    <t>Организация и проведение культурно-массовых, спортивных мероприятий и мероприятий, связанных с поздравлением юбиляров (90 и 95 лет)</t>
  </si>
  <si>
    <t>Увеличение количества граждан, охваченных мероприятиями.</t>
  </si>
  <si>
    <t>Обеспечение жильем отдельных категорий граждан и стимулирование улучшения жилищных условий</t>
  </si>
  <si>
    <t>Обеспечение жильем граждан, в т.ч. молодых специалистов и молодых семей в Кезском районе</t>
  </si>
  <si>
    <t xml:space="preserve">Отдел архитектуры, строительства и жилищной политики </t>
  </si>
  <si>
    <t>Улучшение жилищных условий граждан  – участников подпрограммы</t>
  </si>
  <si>
    <t>1 молодая многодетная семья получила 5% займ  на строительство индивидуального жилого дома</t>
  </si>
  <si>
    <t>Обеспечение жильем ветеранов, инвалидов и семей, имеющих детей-инвалидов</t>
  </si>
  <si>
    <t>Улучшение жилищных условий ветеранов, инвалидов и семей, имеющих детей-инвалидов</t>
  </si>
  <si>
    <t xml:space="preserve">1 член семьи ветерана Великой отечественной войны получил единовременную денежную выплату на строительство или приобретение жилого помещения за счёт средств федерального бюджета </t>
  </si>
  <si>
    <t>Обеспечение жильем многодетных семей</t>
  </si>
  <si>
    <t>Улучшение жилищных условий многодетных семей</t>
  </si>
  <si>
    <t>1 многодетная семья получила безвозмездныю субсидию на приобретение жилого помещения за счёт средств бюджета УР</t>
  </si>
  <si>
    <t>+1</t>
  </si>
  <si>
    <r>
      <t> </t>
    </r>
    <r>
      <rPr>
        <sz val="14"/>
        <color theme="1"/>
        <rFont val="Times New Roman"/>
        <family val="1"/>
        <charset val="204"/>
      </rPr>
      <t>Увеличение количества детей-сирот и детей, оставшихся без попечения родителей, переданных на воспитание в семьи, социализация этих детей</t>
    </r>
  </si>
  <si>
    <r>
      <t xml:space="preserve">Повышение качества жизни семей. </t>
    </r>
    <r>
      <rPr>
        <sz val="14"/>
        <color rgb="FF000000"/>
        <rFont val="Times New Roman"/>
        <family val="1"/>
        <charset val="204"/>
      </rPr>
      <t xml:space="preserve">Повышение престижа семьи и семейных ценностей. </t>
    </r>
  </si>
  <si>
    <t xml:space="preserve"> МО «Кезский район»</t>
  </si>
  <si>
    <t>Выездные мероприятия «В помощь семье и детям» в муниципальные образования поселений района</t>
  </si>
  <si>
    <t xml:space="preserve"> </t>
  </si>
  <si>
    <t xml:space="preserve"> Дополнительные гарантии детям – сиротам и детям, оставшимся без попечения родителей</t>
  </si>
  <si>
    <t>Отдел по делам семьи, опеки и попечительства Администрации МО «Кезский район»</t>
  </si>
  <si>
    <t>Расходы на предоставление жилых помещений на основании решений судов о предоставлении жилых помещений детям – сиротам и детям, оставшимся без попечения родителей, в соответствии с Законом РФ от 6 марта 2007 года № 2-РЗ «О мерах по социальной поддержке детей-сирот, оставшихся без попечения родителей»</t>
  </si>
  <si>
    <t>Отдел по делам семьи, опеки и попечительства, отдел учета, отчетности и заработной платы Администрации МО «Кезский район»</t>
  </si>
  <si>
    <t>Расходы на обеспечение осуществления передаваемых полномочий в соответствии с Законом УР от 14 марта 2013 года № 8-РЗ «Об обеспечении 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</si>
  <si>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Расходы на обеспечение обучения на подготовительных отделениях образовательных организаций высшего образования в соответствии с Законом РФ от 21 декабря 1996 года № 159 – ФЗ «О дополнительных гарантиях по социальной поддержке детей-сирот и детей, оставшихся без попечения родителей»</t>
  </si>
  <si>
    <t>Предоставление субсидий и льгот по оплате жилищно-коммунальных услуг</t>
  </si>
  <si>
    <t>Обеспечение доступности для населения  стоимости жилищно-коммунальных услуг</t>
  </si>
  <si>
    <t>Отдел архитектуры, строительства и жилищной политики  Администрации МО «Кезский  район»</t>
  </si>
  <si>
    <t>Предоставление мер  социальной поддержки многодетным семьям и учет (регистрацию) многодетных семей</t>
  </si>
  <si>
    <t>Финансовая поддержка Совета Ветеранов и общества инвалидов</t>
  </si>
  <si>
    <t>Предоставление мер социальной поддержки, выплата социальных пособий компенсаций.</t>
  </si>
  <si>
    <t>Доплаты к пенсиям муниципальных служащих</t>
  </si>
  <si>
    <t>Мероприятия по социальной поддержке малоимущих и нетрудоспособных граждан, находящихся в трудной жизненной ситуации</t>
  </si>
  <si>
    <t>Улучшение жилищных условий детей-сирот</t>
  </si>
  <si>
    <t xml:space="preserve">По решению суда преобретено 1 жилое помещение детям- сиротам, оставшимся без попечения родителей. Все решения судов исполнены по предоставлению жилых помещений  детям-сиротам и детям оставшимся без попечения родителей. </t>
  </si>
  <si>
    <t>Поощрение председателей Совета ветеранов, общества инвалидов</t>
  </si>
  <si>
    <t>Улучшение качества жихни., материального положения граждан пенсионного возраста.</t>
  </si>
  <si>
    <t>Улучшение материального положения 38 человек, получивших доплату.</t>
  </si>
  <si>
    <t>Улучшение качества жизни пожилых граждан</t>
  </si>
  <si>
    <t>Оказана материальная помощь</t>
  </si>
  <si>
    <t>Получение образования детей-сирот и детей оставшихся без попечения родителей</t>
  </si>
  <si>
    <t xml:space="preserve">Отсутствие детей желающих  получить высшее образование из категории детей-сирот и детей, оставшихся без попечения родителей </t>
  </si>
  <si>
    <t xml:space="preserve">Мерами социальной поддержки воспользовались 436  семей. Бесплатным проездом воспользовались 147 учеников, бесплатным питанием 661 учеников, 269 семей получили компенсацию расходов на оплату коммунальных услуг  </t>
  </si>
  <si>
    <t xml:space="preserve">За 2016 год с  ваыездными  мероприятиями посетили  10 муниципальных образований и 12 школ, на которых проведены беседы </t>
  </si>
  <si>
    <t>За 2016 год не поступало заявок на получение образования.</t>
  </si>
  <si>
    <t> В течение года устроено в семьи 1 ребенок</t>
  </si>
  <si>
    <t>1  пара посетила резиденцию Главы УР, для вручения государственной награды – знака отличия «Родительская слава», а также получила денежную выплату в размере 15 000 руб.</t>
  </si>
  <si>
    <t> Проведено мероприятие «Семейные и трудовые династии- гордость Кезского района», в котором приняли участие 5 семей. Охват участников   200 чел.</t>
  </si>
  <si>
    <t xml:space="preserve">Проведено 2 акции. В течение акции "Семья"  получила материальную помощь 1 семья в размере 10000 руб., 20 семьям оказана помощь в виде одежды, игрушек, обуви. На проффилактический учет поставлено 5 семей. В течении акции "Помоги собрать ребенка в школу" получили 116 детей  канцелярские принадлежности.  </t>
  </si>
  <si>
    <t>0</t>
  </si>
  <si>
    <t>На 01.01.207 год состоит на учете 472 семьи, из них многодетных малообеспеченных 436, впервые зарегистрированно 67 семей.</t>
  </si>
  <si>
    <t xml:space="preserve">форма 1 </t>
  </si>
  <si>
    <t>Поощрено 2 руководителя на сумму  87000,7 руб.</t>
  </si>
  <si>
    <t>330 семей воспользовались субсидией на оплату жилого помещения и коммунальных услуг</t>
  </si>
  <si>
    <t>%</t>
  </si>
  <si>
    <t>Доля получателей компенсаций многодетными семьями произведенных расходов на оплату коммунальных услуг в размере 30 процентов от общего числа заявителей, имеющих на это право, обратившихся в уполномоченный орган за его реализацией и не имеющих задолженности по оплате за коммунальные услуги</t>
  </si>
  <si>
    <t>Доля получателей субсидий на оплату жилого помещения и коммунальных услуг от общего числа заявителей, имеющих на это право, обратившихся в уполномоченный орган за его реализацией и не имеющих задолженности по оплате за коммунальные услуги</t>
  </si>
  <si>
    <t>Улучшение качества жизни отдельных категорий населения района путем предоставления своевременно и в полном объеме мер социальной поддержки</t>
  </si>
  <si>
    <t>Услуга носит заявительный характер</t>
  </si>
  <si>
    <t>269 многодетным семьям выплачена компенсация  произведенных расходов на оплату коммунальных услуг в размере 30 процентов.</t>
  </si>
  <si>
    <r>
      <t> </t>
    </r>
    <r>
      <rPr>
        <sz val="14"/>
        <color theme="1"/>
        <rFont val="Times New Roman"/>
        <family val="1"/>
        <charset val="204"/>
      </rPr>
      <t>Отдел по делам семьи, опеки и попечительства, отдел культуры МО «Кезский район»</t>
    </r>
  </si>
  <si>
    <t>"Социальная поддержка старшего поколения"</t>
  </si>
  <si>
    <r>
      <t> </t>
    </r>
    <r>
      <rPr>
        <sz val="14"/>
        <color theme="1"/>
        <rFont val="Times New Roman"/>
        <family val="1"/>
        <charset val="204"/>
      </rPr>
      <t>Государственная поддержка приемных семей</t>
    </r>
  </si>
  <si>
    <r>
      <t xml:space="preserve">по состоянию на </t>
    </r>
    <r>
      <rPr>
        <b/>
        <u/>
        <sz val="10"/>
        <rFont val="Times New Roman"/>
        <family val="1"/>
        <charset val="204"/>
      </rPr>
      <t xml:space="preserve">01.01.2017 г. </t>
    </r>
  </si>
  <si>
    <t>2015 год</t>
  </si>
  <si>
    <t xml:space="preserve">План на 2016 год </t>
  </si>
  <si>
    <t>2016 год</t>
  </si>
  <si>
    <t>подпрограмма  "Предоставление субсидий и льгот по оплате жилищно-коммунальных услуг"</t>
  </si>
  <si>
    <t>подпрограмма "Социальная поддержка семьи  и детей "</t>
  </si>
  <si>
    <t>Запланированны мероприятия на 4 квартал, в соответствии с планом</t>
  </si>
  <si>
    <r>
      <t xml:space="preserve"> </t>
    </r>
    <r>
      <rPr>
        <b/>
        <sz val="14"/>
        <color theme="1"/>
        <rFont val="Times New Roman"/>
        <family val="1"/>
        <charset val="204"/>
      </rPr>
      <t>«Социальная поддержка семьи и детей »</t>
    </r>
  </si>
  <si>
    <t xml:space="preserve">Увеличение количества мероприятий по поздравлению юбиляров  </t>
  </si>
  <si>
    <t xml:space="preserve">     За  2016 год для организации и проведения общественных работ заключено 117  договоров с работодателями  Кезского района.
Трудоустроено 233 человека, что на 25%  меньше, чем в 2015 году.   Средняя продолжительность участия в общественных работах составила 0,9 месяца. Договора заключены  по таким видам работ как: уборка снега с крыш и территорий, помощь в организации и содержании МУЗ, сельскохозяйственные работы, подсобные и строительные работы, работа, связанная с содержанием скота, выполнение мелких ремонтно-строительных работ, вспомогательные работы на льнозаводе, благоустройство и озеленение территорий  и другие.
 Активными участниками в организации и проведении общественных работ стали такие предприятия как:  ООО «Луч», ООО «Лесоруб», ООО «Кама»,  МКП «Производственный отдел МО «Кезское», ООО «Родник», СПК (колхоз) Свобода,  Кезское райпо, МБДОУ «ЦРР-д/с №2 «Теремок, МБОУ «Кезская СОШ№1», ООО «Кезпромлен», Кезское МУППКХ, ООО «Кезпромлен», Кезлес – филиал «Удмуртлес» и другие.
</t>
  </si>
  <si>
    <t>За 12 месяцев 2016  года заключен 21  договор  и  трудоустроен 122  школьника по спецпрограмме «Временное трудоустройство несовершеннолетних граждан в возрасте от 14 до 18 лет в свободное от учебы время» в  МБОУ « Кезская СОШ №2, МБОУ «Александровская СОШ», МБОУ «Чепецкая СОШ», МБОУ «Степаненская СОШ», МБОУ «Кузьминская СОШ», МБОУ «Кезская СОШ№1», МКОУ «Юскинская СОШ», МКОУ «Новоунтемская СОШ», ООО «Фабрика Мебели», МБУ ДО «Кезский районный ЦДТ», МБУ Молодежный центр «Надежда»  по профессии лаборант, подсобный рабочий и упаковщик,  что на 22  человека больше, чем в 2015 году.</t>
  </si>
  <si>
    <t xml:space="preserve">В 2016 годe в центре занятости населения Кезского района было зарегистрировано 3423 обращения граждан за предоставлением государственных  услуг в области содействия занятости населения, что на 22 % меньше обращений за этот же период 2015 года. 
На учет в качестве ищущих работу поставлены 766 человек, что на 11 % меньше  уровня соответствующего периода прошлого года.
</t>
  </si>
  <si>
    <t>Проведено 6 заседаний координационного комитета содействия занятости населения и 5 районных комиссии по квотированию рабочих мест для инвалидов.</t>
  </si>
  <si>
    <t xml:space="preserve">За  2016 год для организации и проведения общественных работ заключено 117  договоров с работодателями  Кезского района.
Трудоустроено 233 человека, что на 25%  меньше, чем в 2015 году.   Средняя продолжительность участия в общественных работах составила 0,9 месяца.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</si>
</sst>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95959"/>
      </left>
      <right style="medium">
        <color rgb="FF595959"/>
      </right>
      <top style="medium">
        <color rgb="FF595959"/>
      </top>
      <bottom/>
      <diagonal/>
    </border>
    <border>
      <left/>
      <right style="medium">
        <color rgb="FF595959"/>
      </right>
      <top style="medium">
        <color rgb="FF59595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595959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rgb="FF595959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Border="1"/>
    <xf numFmtId="0" fontId="1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3" borderId="2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9" fillId="0" borderId="9" xfId="1" applyNumberFormat="1" applyFont="1" applyBorder="1" applyAlignment="1">
      <alignment horizontal="justify" vertical="top"/>
    </xf>
    <xf numFmtId="0" fontId="17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justify" vertical="top"/>
    </xf>
    <xf numFmtId="0" fontId="17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9" fillId="0" borderId="14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7" fillId="0" borderId="15" xfId="0" applyFont="1" applyBorder="1" applyAlignment="1">
      <alignment horizontal="justify" vertical="top"/>
    </xf>
    <xf numFmtId="0" fontId="17" fillId="0" borderId="14" xfId="0" applyFont="1" applyBorder="1" applyAlignment="1">
      <alignment horizontal="justify" vertical="top"/>
    </xf>
    <xf numFmtId="0" fontId="19" fillId="0" borderId="14" xfId="0" applyFont="1" applyBorder="1" applyAlignment="1">
      <alignment wrapText="1"/>
    </xf>
    <xf numFmtId="0" fontId="19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4" borderId="14" xfId="0" applyFont="1" applyFill="1" applyBorder="1" applyAlignment="1">
      <alignment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justify" vertical="center" wrapText="1"/>
    </xf>
    <xf numFmtId="0" fontId="17" fillId="4" borderId="14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top"/>
    </xf>
    <xf numFmtId="0" fontId="17" fillId="3" borderId="23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top"/>
    </xf>
    <xf numFmtId="0" fontId="19" fillId="0" borderId="15" xfId="0" applyFont="1" applyBorder="1" applyAlignment="1">
      <alignment vertical="center" wrapText="1"/>
    </xf>
    <xf numFmtId="0" fontId="19" fillId="0" borderId="26" xfId="0" applyFont="1" applyBorder="1" applyAlignment="1">
      <alignment vertical="top" wrapText="1"/>
    </xf>
    <xf numFmtId="0" fontId="17" fillId="2" borderId="2" xfId="0" applyFont="1" applyFill="1" applyBorder="1" applyAlignment="1">
      <alignment horizontal="center" vertical="top" wrapText="1"/>
    </xf>
    <xf numFmtId="0" fontId="17" fillId="0" borderId="0" xfId="0" applyFont="1"/>
    <xf numFmtId="0" fontId="17" fillId="0" borderId="1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justify" vertical="top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28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right"/>
    </xf>
    <xf numFmtId="0" fontId="17" fillId="0" borderId="2" xfId="0" applyFont="1" applyBorder="1"/>
    <xf numFmtId="0" fontId="17" fillId="0" borderId="8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justify" vertical="top"/>
    </xf>
    <xf numFmtId="0" fontId="4" fillId="0" borderId="0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vertical="top" wrapText="1"/>
    </xf>
    <xf numFmtId="0" fontId="19" fillId="2" borderId="2" xfId="0" applyFont="1" applyFill="1" applyBorder="1" applyAlignment="1">
      <alignment vertical="top" wrapText="1"/>
    </xf>
    <xf numFmtId="14" fontId="1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0" xfId="0" applyFont="1" applyFill="1" applyAlignment="1">
      <alignment vertical="center"/>
    </xf>
    <xf numFmtId="0" fontId="19" fillId="0" borderId="25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2" fillId="2" borderId="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justify" vertical="center"/>
    </xf>
    <xf numFmtId="0" fontId="19" fillId="0" borderId="29" xfId="0" applyFont="1" applyBorder="1" applyAlignment="1">
      <alignment vertical="top" wrapText="1"/>
    </xf>
    <xf numFmtId="0" fontId="17" fillId="0" borderId="1" xfId="0" applyFont="1" applyBorder="1"/>
    <xf numFmtId="0" fontId="17" fillId="0" borderId="2" xfId="0" applyFont="1" applyBorder="1" applyAlignment="1">
      <alignment horizontal="justify" vertical="top" wrapText="1"/>
    </xf>
    <xf numFmtId="0" fontId="19" fillId="0" borderId="2" xfId="0" applyFont="1" applyBorder="1" applyAlignment="1">
      <alignment horizontal="justify" vertical="center"/>
    </xf>
    <xf numFmtId="0" fontId="19" fillId="0" borderId="2" xfId="0" applyFont="1" applyBorder="1" applyAlignment="1">
      <alignment vertical="top" wrapText="1"/>
    </xf>
    <xf numFmtId="0" fontId="0" fillId="0" borderId="1" xfId="0" applyBorder="1"/>
    <xf numFmtId="0" fontId="12" fillId="2" borderId="2" xfId="0" applyFont="1" applyFill="1" applyBorder="1" applyAlignment="1">
      <alignment horizontal="center"/>
    </xf>
    <xf numFmtId="0" fontId="15" fillId="3" borderId="22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top" wrapText="1"/>
    </xf>
    <xf numFmtId="0" fontId="17" fillId="0" borderId="2" xfId="0" applyFont="1" applyBorder="1" applyAlignment="1">
      <alignment vertical="center"/>
    </xf>
    <xf numFmtId="0" fontId="17" fillId="4" borderId="2" xfId="0" applyFont="1" applyFill="1" applyBorder="1" applyAlignment="1">
      <alignment horizontal="center" vertical="top"/>
    </xf>
    <xf numFmtId="0" fontId="17" fillId="4" borderId="2" xfId="0" applyFont="1" applyFill="1" applyBorder="1" applyAlignment="1">
      <alignment vertical="top" wrapText="1"/>
    </xf>
    <xf numFmtId="0" fontId="17" fillId="4" borderId="2" xfId="0" applyFont="1" applyFill="1" applyBorder="1" applyAlignment="1">
      <alignment horizontal="center" vertical="top" wrapText="1"/>
    </xf>
    <xf numFmtId="14" fontId="17" fillId="4" borderId="2" xfId="0" applyNumberFormat="1" applyFont="1" applyFill="1" applyBorder="1" applyAlignment="1">
      <alignment horizontal="left" vertical="top" wrapText="1"/>
    </xf>
    <xf numFmtId="0" fontId="17" fillId="4" borderId="2" xfId="0" applyFont="1" applyFill="1" applyBorder="1"/>
    <xf numFmtId="14" fontId="17" fillId="4" borderId="2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pane ySplit="1" topLeftCell="A4" activePane="bottomLeft" state="frozen"/>
      <selection pane="bottomLeft" activeCell="I28" sqref="I28"/>
    </sheetView>
  </sheetViews>
  <sheetFormatPr defaultRowHeight="15"/>
  <cols>
    <col min="1" max="1" width="5.42578125" customWidth="1"/>
    <col min="2" max="2" width="5.28515625" customWidth="1"/>
    <col min="3" max="3" width="3.7109375" customWidth="1"/>
    <col min="4" max="4" width="29.85546875" customWidth="1"/>
    <col min="5" max="5" width="10.42578125" customWidth="1"/>
    <col min="6" max="6" width="6.85546875" customWidth="1"/>
    <col min="7" max="8" width="7" customWidth="1"/>
    <col min="9" max="9" width="12.28515625" customWidth="1"/>
    <col min="10" max="10" width="10" customWidth="1"/>
    <col min="11" max="11" width="9.85546875" customWidth="1"/>
    <col min="12" max="12" width="36.42578125" customWidth="1"/>
  </cols>
  <sheetData>
    <row r="1" spans="1:12">
      <c r="A1" s="91" t="s">
        <v>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15" customHeight="1">
      <c r="A2" s="91" t="s">
        <v>145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3.75" customHeight="1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ht="30" customHeight="1">
      <c r="A4" s="92" t="s">
        <v>6</v>
      </c>
      <c r="B4" s="93"/>
      <c r="C4" s="94" t="s">
        <v>7</v>
      </c>
      <c r="D4" s="95" t="s">
        <v>8</v>
      </c>
      <c r="E4" s="95" t="s">
        <v>9</v>
      </c>
      <c r="F4" s="95" t="s">
        <v>10</v>
      </c>
      <c r="G4" s="95"/>
      <c r="H4" s="95"/>
      <c r="I4" s="95" t="s">
        <v>11</v>
      </c>
      <c r="J4" s="95" t="s">
        <v>12</v>
      </c>
      <c r="K4" s="95" t="s">
        <v>13</v>
      </c>
      <c r="L4" s="97" t="s">
        <v>14</v>
      </c>
    </row>
    <row r="5" spans="1:12" ht="37.5" customHeight="1">
      <c r="A5" s="93"/>
      <c r="B5" s="93"/>
      <c r="C5" s="94"/>
      <c r="D5" s="95"/>
      <c r="E5" s="95"/>
      <c r="F5" s="95" t="s">
        <v>146</v>
      </c>
      <c r="G5" s="95" t="s">
        <v>147</v>
      </c>
      <c r="H5" s="95" t="s">
        <v>148</v>
      </c>
      <c r="I5" s="95"/>
      <c r="J5" s="95"/>
      <c r="K5" s="95"/>
      <c r="L5" s="97"/>
    </row>
    <row r="6" spans="1:12" ht="65.25" customHeight="1">
      <c r="A6" s="7" t="s">
        <v>15</v>
      </c>
      <c r="B6" s="7" t="s">
        <v>16</v>
      </c>
      <c r="C6" s="94"/>
      <c r="D6" s="96"/>
      <c r="E6" s="96"/>
      <c r="F6" s="95"/>
      <c r="G6" s="95"/>
      <c r="H6" s="95"/>
      <c r="I6" s="95"/>
      <c r="J6" s="95"/>
      <c r="K6" s="95"/>
      <c r="L6" s="97"/>
    </row>
    <row r="7" spans="1:12" ht="15.75">
      <c r="A7" s="143">
        <v>4</v>
      </c>
      <c r="B7" s="90" t="s">
        <v>17</v>
      </c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>
      <c r="A8" s="128">
        <v>4</v>
      </c>
      <c r="B8" s="127">
        <v>1</v>
      </c>
      <c r="C8" s="144" t="s">
        <v>150</v>
      </c>
      <c r="D8" s="144"/>
      <c r="E8" s="144"/>
      <c r="F8" s="144"/>
      <c r="G8" s="144"/>
      <c r="H8" s="144"/>
      <c r="I8" s="144"/>
      <c r="J8" s="144"/>
      <c r="K8" s="144"/>
      <c r="L8" s="144"/>
    </row>
    <row r="9" spans="1:12" s="9" customFormat="1" ht="42" customHeight="1">
      <c r="A9" s="120">
        <v>4</v>
      </c>
      <c r="B9" s="120">
        <v>1</v>
      </c>
      <c r="C9" s="120">
        <v>1</v>
      </c>
      <c r="D9" s="11" t="s">
        <v>40</v>
      </c>
      <c r="E9" s="11" t="s">
        <v>41</v>
      </c>
      <c r="F9" s="120">
        <v>511</v>
      </c>
      <c r="G9" s="120">
        <v>500</v>
      </c>
      <c r="H9" s="120">
        <v>472</v>
      </c>
      <c r="I9" s="120">
        <f>H9-G9</f>
        <v>-28</v>
      </c>
      <c r="J9" s="133">
        <f>H9/G9*100</f>
        <v>94.399999999999991</v>
      </c>
      <c r="K9" s="133">
        <f>H9/F9*100</f>
        <v>92.367906066536193</v>
      </c>
      <c r="L9" s="11"/>
    </row>
    <row r="10" spans="1:12" ht="38.25">
      <c r="A10" s="121">
        <v>4</v>
      </c>
      <c r="B10" s="121">
        <v>1</v>
      </c>
      <c r="C10" s="121">
        <v>2</v>
      </c>
      <c r="D10" s="11" t="s">
        <v>42</v>
      </c>
      <c r="E10" s="11" t="s">
        <v>2</v>
      </c>
      <c r="F10" s="120">
        <v>106</v>
      </c>
      <c r="G10" s="120">
        <v>100</v>
      </c>
      <c r="H10" s="120">
        <v>100</v>
      </c>
      <c r="I10" s="120">
        <f t="shared" ref="I10:I13" si="0">H10-G10</f>
        <v>0</v>
      </c>
      <c r="J10" s="133">
        <f>G10/H10*100</f>
        <v>100</v>
      </c>
      <c r="K10" s="133">
        <f t="shared" ref="K10:K12" si="1">H10/F10*100</f>
        <v>94.339622641509436</v>
      </c>
      <c r="L10" s="12" t="s">
        <v>57</v>
      </c>
    </row>
    <row r="11" spans="1:12" ht="51">
      <c r="A11" s="121">
        <v>4</v>
      </c>
      <c r="B11" s="121">
        <v>1</v>
      </c>
      <c r="C11" s="121">
        <v>3</v>
      </c>
      <c r="D11" s="11" t="s">
        <v>43</v>
      </c>
      <c r="E11" s="11" t="s">
        <v>2</v>
      </c>
      <c r="F11" s="120">
        <v>11</v>
      </c>
      <c r="G11" s="120">
        <v>13</v>
      </c>
      <c r="H11" s="120">
        <v>9</v>
      </c>
      <c r="I11" s="120">
        <f t="shared" si="0"/>
        <v>-4</v>
      </c>
      <c r="J11" s="133">
        <f t="shared" ref="J10:J12" si="2">H11/G11*100</f>
        <v>69.230769230769226</v>
      </c>
      <c r="K11" s="133">
        <f t="shared" si="1"/>
        <v>81.818181818181827</v>
      </c>
      <c r="L11" s="12" t="s">
        <v>57</v>
      </c>
    </row>
    <row r="12" spans="1:12" ht="71.25" customHeight="1">
      <c r="A12" s="121">
        <v>4</v>
      </c>
      <c r="B12" s="121">
        <v>1</v>
      </c>
      <c r="C12" s="121">
        <v>4</v>
      </c>
      <c r="D12" s="11" t="s">
        <v>44</v>
      </c>
      <c r="E12" s="11" t="s">
        <v>2</v>
      </c>
      <c r="F12" s="120">
        <v>1</v>
      </c>
      <c r="G12" s="120">
        <v>1</v>
      </c>
      <c r="H12" s="120">
        <v>0</v>
      </c>
      <c r="I12" s="120">
        <f t="shared" si="0"/>
        <v>-1</v>
      </c>
      <c r="J12" s="133">
        <f t="shared" si="2"/>
        <v>0</v>
      </c>
      <c r="K12" s="133">
        <f t="shared" si="1"/>
        <v>0</v>
      </c>
      <c r="L12" s="12" t="s">
        <v>58</v>
      </c>
    </row>
    <row r="13" spans="1:12" ht="38.25">
      <c r="A13" s="121">
        <v>4</v>
      </c>
      <c r="B13" s="121">
        <v>1</v>
      </c>
      <c r="C13" s="121">
        <v>5</v>
      </c>
      <c r="D13" s="11" t="s">
        <v>45</v>
      </c>
      <c r="E13" s="11" t="s">
        <v>2</v>
      </c>
      <c r="F13" s="120">
        <v>0</v>
      </c>
      <c r="G13" s="120">
        <v>0</v>
      </c>
      <c r="H13" s="120">
        <v>1</v>
      </c>
      <c r="I13" s="120">
        <f t="shared" si="0"/>
        <v>1</v>
      </c>
      <c r="J13" s="120">
        <v>100</v>
      </c>
      <c r="K13" s="120">
        <v>0</v>
      </c>
      <c r="L13" s="11"/>
    </row>
    <row r="14" spans="1:12" ht="15" customHeight="1">
      <c r="A14" s="129">
        <v>4</v>
      </c>
      <c r="B14" s="129">
        <v>2</v>
      </c>
      <c r="C14" s="101" t="s">
        <v>46</v>
      </c>
      <c r="D14" s="102"/>
      <c r="E14" s="102"/>
      <c r="F14" s="102"/>
      <c r="G14" s="102"/>
      <c r="H14" s="102"/>
      <c r="I14" s="102"/>
      <c r="J14" s="102"/>
      <c r="K14" s="102"/>
      <c r="L14" s="103"/>
    </row>
    <row r="15" spans="1:12" ht="51.75">
      <c r="A15" s="121">
        <v>4</v>
      </c>
      <c r="B15" s="121">
        <v>2</v>
      </c>
      <c r="C15" s="121">
        <v>1</v>
      </c>
      <c r="D15" s="10" t="s">
        <v>47</v>
      </c>
      <c r="E15" s="120" t="s">
        <v>51</v>
      </c>
      <c r="F15" s="120">
        <v>23</v>
      </c>
      <c r="G15" s="120">
        <v>22</v>
      </c>
      <c r="H15" s="120">
        <v>24</v>
      </c>
      <c r="I15" s="120">
        <v>2</v>
      </c>
      <c r="J15" s="133">
        <f>H15/G15*100</f>
        <v>109.09090909090908</v>
      </c>
      <c r="K15" s="133">
        <f>H15/F15*100</f>
        <v>104.34782608695652</v>
      </c>
      <c r="L15" s="11" t="s">
        <v>151</v>
      </c>
    </row>
    <row r="16" spans="1:12" ht="62.25" customHeight="1">
      <c r="A16" s="121">
        <v>4</v>
      </c>
      <c r="B16" s="121">
        <v>2</v>
      </c>
      <c r="C16" s="121">
        <v>2</v>
      </c>
      <c r="D16" s="11" t="s">
        <v>48</v>
      </c>
      <c r="E16" s="120" t="s">
        <v>2</v>
      </c>
      <c r="F16" s="120">
        <v>980</v>
      </c>
      <c r="G16" s="120">
        <v>900</v>
      </c>
      <c r="H16" s="120">
        <v>950</v>
      </c>
      <c r="I16" s="120">
        <v>50</v>
      </c>
      <c r="J16" s="133">
        <f t="shared" ref="J16:J18" si="3">H16/G16*100</f>
        <v>105.55555555555556</v>
      </c>
      <c r="K16" s="133">
        <f t="shared" ref="K16:K18" si="4">H16/F16*100</f>
        <v>96.938775510204081</v>
      </c>
      <c r="L16" s="10"/>
    </row>
    <row r="17" spans="1:12" ht="39">
      <c r="A17" s="121">
        <v>4</v>
      </c>
      <c r="B17" s="121">
        <v>2</v>
      </c>
      <c r="C17" s="121">
        <v>3</v>
      </c>
      <c r="D17" s="10" t="s">
        <v>49</v>
      </c>
      <c r="E17" s="120" t="s">
        <v>2</v>
      </c>
      <c r="F17" s="120">
        <v>10</v>
      </c>
      <c r="G17" s="120">
        <v>10</v>
      </c>
      <c r="H17" s="120">
        <v>9</v>
      </c>
      <c r="I17" s="120">
        <v>-1</v>
      </c>
      <c r="J17" s="133">
        <f t="shared" si="3"/>
        <v>90</v>
      </c>
      <c r="K17" s="133">
        <f t="shared" si="4"/>
        <v>90</v>
      </c>
      <c r="L17" s="10"/>
    </row>
    <row r="18" spans="1:12" ht="51.75">
      <c r="A18" s="121">
        <v>4</v>
      </c>
      <c r="B18" s="121">
        <v>2</v>
      </c>
      <c r="C18" s="121">
        <v>4</v>
      </c>
      <c r="D18" s="10" t="s">
        <v>50</v>
      </c>
      <c r="E18" s="120" t="s">
        <v>2</v>
      </c>
      <c r="F18" s="120">
        <v>37</v>
      </c>
      <c r="G18" s="120">
        <v>39</v>
      </c>
      <c r="H18" s="120">
        <v>40</v>
      </c>
      <c r="I18" s="120">
        <v>1</v>
      </c>
      <c r="J18" s="133">
        <f t="shared" si="3"/>
        <v>102.56410256410255</v>
      </c>
      <c r="K18" s="133">
        <f t="shared" si="4"/>
        <v>108.10810810810811</v>
      </c>
      <c r="L18" s="10"/>
    </row>
    <row r="19" spans="1:12">
      <c r="A19" s="129">
        <v>4</v>
      </c>
      <c r="B19" s="129">
        <v>3</v>
      </c>
      <c r="C19" s="104" t="s">
        <v>52</v>
      </c>
      <c r="D19" s="130"/>
      <c r="E19" s="130"/>
      <c r="F19" s="130"/>
      <c r="G19" s="130"/>
      <c r="H19" s="130"/>
      <c r="I19" s="130"/>
      <c r="J19" s="130"/>
      <c r="K19" s="130"/>
      <c r="L19" s="131"/>
    </row>
    <row r="20" spans="1:12" ht="47.25" customHeight="1">
      <c r="A20" s="121">
        <v>4</v>
      </c>
      <c r="B20" s="121">
        <v>3</v>
      </c>
      <c r="C20" s="121">
        <v>1</v>
      </c>
      <c r="D20" s="10" t="s">
        <v>53</v>
      </c>
      <c r="E20" s="122" t="s">
        <v>41</v>
      </c>
      <c r="F20" s="122">
        <v>0</v>
      </c>
      <c r="G20" s="122">
        <v>0</v>
      </c>
      <c r="H20" s="122">
        <v>1</v>
      </c>
      <c r="I20" s="123" t="s">
        <v>95</v>
      </c>
      <c r="J20" s="126">
        <v>100</v>
      </c>
      <c r="K20" s="126">
        <v>0</v>
      </c>
      <c r="L20" s="62"/>
    </row>
    <row r="21" spans="1:12" ht="51">
      <c r="A21" s="121">
        <v>4</v>
      </c>
      <c r="B21" s="121">
        <v>3</v>
      </c>
      <c r="C21" s="121">
        <v>2</v>
      </c>
      <c r="D21" s="11" t="s">
        <v>54</v>
      </c>
      <c r="E21" s="122" t="s">
        <v>2</v>
      </c>
      <c r="F21" s="122">
        <v>1</v>
      </c>
      <c r="G21" s="122">
        <v>0</v>
      </c>
      <c r="H21" s="122">
        <v>1</v>
      </c>
      <c r="I21" s="123" t="s">
        <v>95</v>
      </c>
      <c r="J21" s="126">
        <v>100</v>
      </c>
      <c r="K21" s="126">
        <f t="shared" ref="K20:K22" si="5">H21/F21*100</f>
        <v>100</v>
      </c>
      <c r="L21" s="62"/>
    </row>
    <row r="22" spans="1:12" ht="26.25">
      <c r="A22" s="132">
        <v>4</v>
      </c>
      <c r="B22" s="121">
        <v>3</v>
      </c>
      <c r="C22" s="121">
        <v>3</v>
      </c>
      <c r="D22" s="10" t="s">
        <v>55</v>
      </c>
      <c r="E22" s="124" t="s">
        <v>2</v>
      </c>
      <c r="F22" s="124">
        <v>3</v>
      </c>
      <c r="G22" s="124">
        <v>1</v>
      </c>
      <c r="H22" s="124">
        <v>1</v>
      </c>
      <c r="I22" s="125" t="s">
        <v>131</v>
      </c>
      <c r="J22" s="126">
        <f t="shared" ref="J20:J22" si="6">H22/G22*100</f>
        <v>100</v>
      </c>
      <c r="K22" s="126">
        <f t="shared" si="5"/>
        <v>33.333333333333329</v>
      </c>
      <c r="L22" s="62"/>
    </row>
    <row r="23" spans="1:12">
      <c r="A23" s="1">
        <v>4</v>
      </c>
      <c r="B23" s="1">
        <v>4</v>
      </c>
      <c r="C23" s="98" t="s">
        <v>149</v>
      </c>
      <c r="D23" s="99"/>
      <c r="E23" s="99"/>
      <c r="F23" s="99"/>
      <c r="G23" s="99"/>
      <c r="H23" s="99"/>
      <c r="I23" s="99"/>
      <c r="J23" s="99"/>
      <c r="K23" s="99"/>
      <c r="L23" s="100"/>
    </row>
    <row r="24" spans="1:12" ht="114.75">
      <c r="A24" s="2">
        <v>4</v>
      </c>
      <c r="B24" s="2">
        <v>4</v>
      </c>
      <c r="C24" s="2">
        <v>1</v>
      </c>
      <c r="D24" s="3" t="s">
        <v>138</v>
      </c>
      <c r="E24" s="2" t="s">
        <v>136</v>
      </c>
      <c r="F24" s="69">
        <v>100</v>
      </c>
      <c r="G24" s="69">
        <v>100</v>
      </c>
      <c r="H24" s="70">
        <v>100</v>
      </c>
      <c r="I24" s="69">
        <v>0</v>
      </c>
      <c r="J24" s="69">
        <v>100</v>
      </c>
      <c r="K24" s="69">
        <v>0</v>
      </c>
      <c r="L24" s="68"/>
    </row>
    <row r="25" spans="1:12" ht="127.5">
      <c r="A25" s="2">
        <v>4</v>
      </c>
      <c r="B25" s="2">
        <v>4</v>
      </c>
      <c r="C25" s="2">
        <v>2</v>
      </c>
      <c r="D25" s="3" t="s">
        <v>137</v>
      </c>
      <c r="E25" s="2" t="s">
        <v>136</v>
      </c>
      <c r="F25" s="69">
        <v>53</v>
      </c>
      <c r="G25" s="69">
        <v>65</v>
      </c>
      <c r="H25" s="70">
        <v>57</v>
      </c>
      <c r="I25" s="69">
        <v>-8</v>
      </c>
      <c r="J25" s="126">
        <f t="shared" ref="J25" si="7">H25/G25*100</f>
        <v>87.692307692307693</v>
      </c>
      <c r="K25" s="126">
        <f t="shared" ref="K25" si="8">H25/F25*100</f>
        <v>107.54716981132076</v>
      </c>
      <c r="L25" s="68" t="s">
        <v>140</v>
      </c>
    </row>
    <row r="26" spans="1:12">
      <c r="A26" s="1">
        <v>4</v>
      </c>
      <c r="B26" s="1">
        <v>5</v>
      </c>
      <c r="C26" s="98" t="s">
        <v>0</v>
      </c>
      <c r="D26" s="99"/>
      <c r="E26" s="99"/>
      <c r="F26" s="99"/>
      <c r="G26" s="99"/>
      <c r="H26" s="99"/>
      <c r="I26" s="99"/>
      <c r="J26" s="99"/>
      <c r="K26" s="99"/>
      <c r="L26" s="100"/>
    </row>
    <row r="27" spans="1:12" ht="114.75">
      <c r="A27" s="160">
        <v>4</v>
      </c>
      <c r="B27" s="160">
        <v>5</v>
      </c>
      <c r="C27" s="160">
        <v>1</v>
      </c>
      <c r="D27" s="161" t="s">
        <v>1</v>
      </c>
      <c r="E27" s="160" t="s">
        <v>2</v>
      </c>
      <c r="F27" s="69">
        <v>312</v>
      </c>
      <c r="G27" s="160">
        <v>350</v>
      </c>
      <c r="H27" s="162">
        <v>233</v>
      </c>
      <c r="I27" s="160">
        <f>H27-G27</f>
        <v>-117</v>
      </c>
      <c r="J27" s="163">
        <f>H27/G27*100</f>
        <v>66.571428571428569</v>
      </c>
      <c r="K27" s="163">
        <f>H27/F27*100</f>
        <v>74.679487179487182</v>
      </c>
      <c r="L27" s="161" t="s">
        <v>158</v>
      </c>
    </row>
    <row r="28" spans="1:12" ht="220.5" customHeight="1">
      <c r="A28" s="69">
        <v>4</v>
      </c>
      <c r="B28" s="69">
        <v>5</v>
      </c>
      <c r="C28" s="69">
        <v>2</v>
      </c>
      <c r="D28" s="164" t="s">
        <v>3</v>
      </c>
      <c r="E28" s="69" t="s">
        <v>2</v>
      </c>
      <c r="F28" s="69">
        <v>100</v>
      </c>
      <c r="G28" s="69">
        <v>200</v>
      </c>
      <c r="H28" s="70">
        <v>122</v>
      </c>
      <c r="I28" s="69">
        <f>H28-G28</f>
        <v>-78</v>
      </c>
      <c r="J28" s="69">
        <f>H28/G28*100</f>
        <v>61</v>
      </c>
      <c r="K28" s="69">
        <f>H28/F28*100</f>
        <v>122</v>
      </c>
      <c r="L28" s="68" t="s">
        <v>155</v>
      </c>
    </row>
    <row r="29" spans="1:12">
      <c r="A29" s="8"/>
      <c r="B29" s="71"/>
      <c r="C29" s="71"/>
      <c r="D29" s="72"/>
      <c r="E29" s="71"/>
      <c r="F29" s="73"/>
      <c r="G29" s="73"/>
      <c r="H29" s="73"/>
      <c r="I29" s="73"/>
      <c r="J29" s="73"/>
      <c r="K29" s="73"/>
      <c r="L29" s="73"/>
    </row>
    <row r="30" spans="1:12">
      <c r="A30" s="8"/>
      <c r="B30" s="8"/>
      <c r="C30" s="71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>
      <c r="A33" s="71"/>
      <c r="B33" s="71"/>
      <c r="C33" s="71"/>
      <c r="D33" s="72"/>
      <c r="E33" s="71"/>
      <c r="F33" s="73"/>
      <c r="G33" s="73"/>
      <c r="H33" s="73"/>
      <c r="I33" s="73"/>
      <c r="J33" s="73"/>
      <c r="K33" s="73"/>
      <c r="L33" s="73"/>
    </row>
  </sheetData>
  <mergeCells count="20">
    <mergeCell ref="C23:L23"/>
    <mergeCell ref="C8:L8"/>
    <mergeCell ref="C26:L26"/>
    <mergeCell ref="C14:L14"/>
    <mergeCell ref="C19:L19"/>
    <mergeCell ref="B7:L7"/>
    <mergeCell ref="A1:L1"/>
    <mergeCell ref="A2:L2"/>
    <mergeCell ref="A4:B5"/>
    <mergeCell ref="C4:C6"/>
    <mergeCell ref="D4:D6"/>
    <mergeCell ref="E4:E6"/>
    <mergeCell ref="F4:H4"/>
    <mergeCell ref="I4:I6"/>
    <mergeCell ref="J4:J6"/>
    <mergeCell ref="K4:K6"/>
    <mergeCell ref="L4:L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39" zoomScale="60" workbookViewId="0">
      <selection activeCell="I38" sqref="I38"/>
    </sheetView>
  </sheetViews>
  <sheetFormatPr defaultRowHeight="18.75"/>
  <cols>
    <col min="1" max="1" width="6.5703125" style="48" customWidth="1"/>
    <col min="2" max="2" width="7.28515625" style="48" customWidth="1"/>
    <col min="3" max="3" width="6.42578125" style="48" customWidth="1"/>
    <col min="4" max="4" width="5.28515625" style="48" customWidth="1"/>
    <col min="5" max="5" width="45" style="48" customWidth="1"/>
    <col min="6" max="6" width="32.28515625" style="48" customWidth="1"/>
    <col min="7" max="7" width="22.28515625" style="48" customWidth="1"/>
    <col min="8" max="8" width="52.140625" style="48" customWidth="1"/>
    <col min="9" max="9" width="61.5703125" style="48" customWidth="1"/>
    <col min="10" max="10" width="41.85546875" style="48" customWidth="1"/>
    <col min="11" max="16384" width="9.140625" style="48"/>
  </cols>
  <sheetData>
    <row r="1" spans="1:13">
      <c r="J1" s="64" t="s">
        <v>133</v>
      </c>
    </row>
    <row r="2" spans="1:13" ht="27">
      <c r="A2" s="109" t="s">
        <v>18</v>
      </c>
      <c r="B2" s="109"/>
      <c r="C2" s="109"/>
      <c r="D2" s="109"/>
      <c r="E2" s="109"/>
      <c r="F2" s="109"/>
      <c r="G2" s="109"/>
      <c r="H2" s="109"/>
      <c r="I2" s="109"/>
    </row>
    <row r="3" spans="1:13">
      <c r="A3" s="13"/>
    </row>
    <row r="4" spans="1:13" ht="42.75" customHeight="1">
      <c r="A4" s="105" t="s">
        <v>6</v>
      </c>
      <c r="B4" s="105"/>
      <c r="C4" s="105"/>
      <c r="D4" s="105"/>
      <c r="E4" s="105" t="s">
        <v>19</v>
      </c>
      <c r="F4" s="105" t="s">
        <v>20</v>
      </c>
      <c r="G4" s="105" t="s">
        <v>21</v>
      </c>
      <c r="H4" s="105" t="s">
        <v>22</v>
      </c>
      <c r="I4" s="105" t="s">
        <v>37</v>
      </c>
      <c r="J4" s="105" t="s">
        <v>38</v>
      </c>
    </row>
    <row r="5" spans="1:13" ht="52.5" customHeight="1">
      <c r="A5" s="63" t="s">
        <v>15</v>
      </c>
      <c r="B5" s="63" t="s">
        <v>16</v>
      </c>
      <c r="C5" s="63" t="s">
        <v>23</v>
      </c>
      <c r="D5" s="63" t="s">
        <v>24</v>
      </c>
      <c r="E5" s="105"/>
      <c r="F5" s="105"/>
      <c r="G5" s="105"/>
      <c r="H5" s="105"/>
      <c r="I5" s="105"/>
      <c r="J5" s="105"/>
    </row>
    <row r="6" spans="1:13" ht="22.5">
      <c r="A6" s="63">
        <v>4</v>
      </c>
      <c r="B6" s="63">
        <v>1</v>
      </c>
      <c r="C6" s="110" t="s">
        <v>56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27.75" customHeight="1" thickBot="1">
      <c r="A7" s="14">
        <v>4</v>
      </c>
      <c r="B7" s="14">
        <v>1</v>
      </c>
      <c r="C7" s="14">
        <v>2</v>
      </c>
      <c r="D7" s="111" t="s">
        <v>152</v>
      </c>
      <c r="E7" s="112"/>
      <c r="F7" s="112"/>
      <c r="G7" s="112"/>
      <c r="H7" s="112"/>
      <c r="I7" s="112"/>
      <c r="J7" s="113"/>
    </row>
    <row r="8" spans="1:13" ht="109.5" customHeight="1">
      <c r="A8" s="63">
        <v>4</v>
      </c>
      <c r="B8" s="63">
        <v>1</v>
      </c>
      <c r="C8" s="15"/>
      <c r="D8" s="15"/>
      <c r="E8" s="16" t="s">
        <v>59</v>
      </c>
      <c r="F8" s="17" t="s">
        <v>79</v>
      </c>
      <c r="G8" s="15" t="s">
        <v>28</v>
      </c>
      <c r="H8" s="17" t="s">
        <v>63</v>
      </c>
      <c r="I8" s="18" t="s">
        <v>124</v>
      </c>
      <c r="J8" s="15"/>
    </row>
    <row r="9" spans="1:13" ht="61.5" customHeight="1">
      <c r="A9" s="63">
        <v>4</v>
      </c>
      <c r="B9" s="63">
        <v>1</v>
      </c>
      <c r="C9" s="63">
        <v>1</v>
      </c>
      <c r="D9" s="63">
        <v>1</v>
      </c>
      <c r="E9" s="19" t="s">
        <v>61</v>
      </c>
      <c r="F9" s="19" t="s">
        <v>79</v>
      </c>
      <c r="G9" s="15" t="s">
        <v>28</v>
      </c>
      <c r="H9" s="63" t="s">
        <v>60</v>
      </c>
      <c r="I9" s="20" t="s">
        <v>132</v>
      </c>
      <c r="J9" s="63"/>
    </row>
    <row r="10" spans="1:13" ht="94.5" customHeight="1" thickBot="1">
      <c r="A10" s="63">
        <v>4</v>
      </c>
      <c r="B10" s="63">
        <v>1</v>
      </c>
      <c r="C10" s="63">
        <v>2</v>
      </c>
      <c r="D10" s="63"/>
      <c r="E10" s="21" t="s">
        <v>62</v>
      </c>
      <c r="F10" s="19" t="s">
        <v>79</v>
      </c>
      <c r="G10" s="15" t="s">
        <v>28</v>
      </c>
      <c r="H10" s="22" t="s">
        <v>96</v>
      </c>
      <c r="I10" s="87" t="s">
        <v>127</v>
      </c>
      <c r="J10" s="63"/>
    </row>
    <row r="11" spans="1:13" ht="78.75" customHeight="1" thickBot="1">
      <c r="A11" s="15">
        <v>4</v>
      </c>
      <c r="B11" s="15">
        <v>1</v>
      </c>
      <c r="C11" s="15">
        <v>3</v>
      </c>
      <c r="D11" s="15"/>
      <c r="E11" s="82" t="s">
        <v>64</v>
      </c>
      <c r="F11" s="83" t="s">
        <v>142</v>
      </c>
      <c r="G11" s="84" t="s">
        <v>65</v>
      </c>
      <c r="H11" s="85" t="s">
        <v>65</v>
      </c>
      <c r="I11" s="88" t="s">
        <v>144</v>
      </c>
      <c r="J11" s="63"/>
    </row>
    <row r="12" spans="1:13" ht="79.5" customHeight="1" thickBot="1">
      <c r="A12" s="25">
        <v>4</v>
      </c>
      <c r="B12" s="26">
        <v>1</v>
      </c>
      <c r="C12" s="26">
        <v>3</v>
      </c>
      <c r="D12" s="26">
        <v>4</v>
      </c>
      <c r="E12" s="27" t="s">
        <v>73</v>
      </c>
      <c r="F12" s="28" t="s">
        <v>79</v>
      </c>
      <c r="G12" s="26" t="s">
        <v>28</v>
      </c>
      <c r="H12" s="29" t="s">
        <v>97</v>
      </c>
      <c r="I12" s="44" t="s">
        <v>128</v>
      </c>
      <c r="J12" s="65"/>
    </row>
    <row r="13" spans="1:13" ht="80.25" customHeight="1" thickBot="1">
      <c r="A13" s="25"/>
      <c r="B13" s="26"/>
      <c r="C13" s="26"/>
      <c r="D13" s="26"/>
      <c r="E13" s="27" t="s">
        <v>66</v>
      </c>
      <c r="F13" s="28" t="s">
        <v>79</v>
      </c>
      <c r="G13" s="26" t="s">
        <v>28</v>
      </c>
      <c r="H13" s="86" t="s">
        <v>74</v>
      </c>
      <c r="I13" s="66"/>
      <c r="J13" s="65"/>
    </row>
    <row r="14" spans="1:13" ht="156" customHeight="1" thickBot="1">
      <c r="A14" s="25">
        <v>4</v>
      </c>
      <c r="B14" s="26">
        <v>1</v>
      </c>
      <c r="C14" s="26">
        <v>4</v>
      </c>
      <c r="D14" s="26">
        <v>3</v>
      </c>
      <c r="E14" s="30" t="s">
        <v>67</v>
      </c>
      <c r="F14" s="28" t="s">
        <v>78</v>
      </c>
      <c r="G14" s="26" t="s">
        <v>28</v>
      </c>
      <c r="H14" s="31" t="s">
        <v>68</v>
      </c>
      <c r="I14" s="45" t="s">
        <v>129</v>
      </c>
      <c r="J14" s="65"/>
    </row>
    <row r="15" spans="1:13" ht="105" customHeight="1" thickBot="1">
      <c r="A15" s="25">
        <v>4</v>
      </c>
      <c r="B15" s="26">
        <v>1</v>
      </c>
      <c r="C15" s="26">
        <v>4</v>
      </c>
      <c r="D15" s="26">
        <v>4</v>
      </c>
      <c r="E15" s="36" t="s">
        <v>69</v>
      </c>
      <c r="F15" s="36" t="s">
        <v>79</v>
      </c>
      <c r="G15" s="32" t="s">
        <v>70</v>
      </c>
      <c r="H15" s="33" t="s">
        <v>76</v>
      </c>
      <c r="I15" s="45" t="s">
        <v>77</v>
      </c>
      <c r="J15" s="65"/>
    </row>
    <row r="16" spans="1:13" ht="135" customHeight="1">
      <c r="A16" s="134">
        <v>4</v>
      </c>
      <c r="B16" s="135">
        <v>1</v>
      </c>
      <c r="C16" s="135">
        <v>4</v>
      </c>
      <c r="D16" s="135">
        <v>5</v>
      </c>
      <c r="E16" s="136" t="s">
        <v>71</v>
      </c>
      <c r="F16" s="136" t="s">
        <v>79</v>
      </c>
      <c r="G16" s="56" t="s">
        <v>75</v>
      </c>
      <c r="H16" s="137" t="s">
        <v>72</v>
      </c>
      <c r="I16" s="138" t="s">
        <v>130</v>
      </c>
      <c r="J16" s="139"/>
    </row>
    <row r="17" spans="1:10" ht="94.5" customHeight="1">
      <c r="A17" s="89">
        <v>4</v>
      </c>
      <c r="B17" s="89">
        <v>1</v>
      </c>
      <c r="C17" s="89">
        <v>4</v>
      </c>
      <c r="D17" s="89">
        <v>6</v>
      </c>
      <c r="E17" s="140" t="s">
        <v>99</v>
      </c>
      <c r="F17" s="89" t="s">
        <v>102</v>
      </c>
      <c r="G17" s="89" t="s">
        <v>28</v>
      </c>
      <c r="H17" s="22"/>
      <c r="I17" s="141" t="s">
        <v>125</v>
      </c>
      <c r="J17" s="142"/>
    </row>
    <row r="18" spans="1:10" ht="78.75" customHeight="1">
      <c r="A18" s="59">
        <v>4</v>
      </c>
      <c r="B18" s="59">
        <v>1</v>
      </c>
      <c r="C18" s="59">
        <v>5</v>
      </c>
      <c r="D18" s="59" t="s">
        <v>100</v>
      </c>
      <c r="E18" s="19" t="s">
        <v>101</v>
      </c>
      <c r="F18" s="89" t="s">
        <v>102</v>
      </c>
      <c r="G18" s="60"/>
      <c r="H18" s="60"/>
      <c r="I18" s="60"/>
      <c r="J18" s="60"/>
    </row>
    <row r="19" spans="1:10" ht="190.5" customHeight="1">
      <c r="A19" s="89">
        <v>4</v>
      </c>
      <c r="B19" s="89">
        <v>1</v>
      </c>
      <c r="C19" s="89">
        <v>5</v>
      </c>
      <c r="D19" s="89">
        <v>1</v>
      </c>
      <c r="E19" s="140" t="s">
        <v>103</v>
      </c>
      <c r="F19" s="89" t="s">
        <v>104</v>
      </c>
      <c r="G19" s="89" t="s">
        <v>28</v>
      </c>
      <c r="H19" s="22" t="s">
        <v>115</v>
      </c>
      <c r="I19" s="141" t="s">
        <v>116</v>
      </c>
      <c r="J19" s="142"/>
    </row>
    <row r="20" spans="1:10" ht="193.5" customHeight="1">
      <c r="A20" s="89">
        <v>4</v>
      </c>
      <c r="B20" s="89">
        <v>1</v>
      </c>
      <c r="C20" s="89">
        <v>5</v>
      </c>
      <c r="D20" s="89">
        <v>2</v>
      </c>
      <c r="E20" s="140" t="s">
        <v>105</v>
      </c>
      <c r="F20" s="89" t="s">
        <v>104</v>
      </c>
      <c r="G20" s="89" t="s">
        <v>28</v>
      </c>
      <c r="H20" s="22" t="s">
        <v>115</v>
      </c>
      <c r="I20" s="141"/>
      <c r="J20" s="142"/>
    </row>
    <row r="21" spans="1:10" ht="171.75" customHeight="1" thickBot="1">
      <c r="A21" s="49">
        <v>4</v>
      </c>
      <c r="B21" s="50">
        <v>1</v>
      </c>
      <c r="C21" s="50">
        <v>5</v>
      </c>
      <c r="D21" s="50">
        <v>3</v>
      </c>
      <c r="E21" s="51" t="s">
        <v>106</v>
      </c>
      <c r="F21" s="50" t="s">
        <v>104</v>
      </c>
      <c r="G21" s="50" t="s">
        <v>28</v>
      </c>
      <c r="H21" s="57" t="s">
        <v>122</v>
      </c>
      <c r="I21" s="58" t="s">
        <v>126</v>
      </c>
      <c r="J21" s="46" t="s">
        <v>123</v>
      </c>
    </row>
    <row r="22" spans="1:10" ht="21.75" customHeight="1">
      <c r="A22" s="145">
        <v>4</v>
      </c>
      <c r="B22" s="146">
        <v>2</v>
      </c>
      <c r="C22" s="147"/>
      <c r="D22" s="147"/>
      <c r="E22" s="148" t="s">
        <v>143</v>
      </c>
      <c r="F22" s="149"/>
      <c r="G22" s="149"/>
      <c r="H22" s="149"/>
      <c r="I22" s="149"/>
      <c r="J22" s="150"/>
    </row>
    <row r="23" spans="1:10" ht="80.25" customHeight="1">
      <c r="A23" s="23">
        <v>4</v>
      </c>
      <c r="B23" s="23">
        <v>2</v>
      </c>
      <c r="C23" s="23">
        <v>1</v>
      </c>
      <c r="D23" s="23"/>
      <c r="E23" s="23" t="s">
        <v>81</v>
      </c>
      <c r="F23" s="21" t="s">
        <v>98</v>
      </c>
      <c r="G23" s="23" t="s">
        <v>28</v>
      </c>
      <c r="H23" s="23"/>
      <c r="I23" s="89"/>
      <c r="J23" s="89"/>
    </row>
    <row r="24" spans="1:10" ht="97.5" customHeight="1">
      <c r="A24" s="23">
        <v>4</v>
      </c>
      <c r="B24" s="23">
        <v>2</v>
      </c>
      <c r="C24" s="23">
        <v>1</v>
      </c>
      <c r="D24" s="23">
        <v>1</v>
      </c>
      <c r="E24" s="61" t="s">
        <v>82</v>
      </c>
      <c r="F24" s="21" t="s">
        <v>98</v>
      </c>
      <c r="G24" s="23" t="s">
        <v>28</v>
      </c>
      <c r="H24" s="23" t="s">
        <v>83</v>
      </c>
      <c r="I24" s="78" t="s">
        <v>153</v>
      </c>
      <c r="J24" s="89"/>
    </row>
    <row r="25" spans="1:10" ht="97.5" customHeight="1">
      <c r="A25" s="23">
        <v>4</v>
      </c>
      <c r="B25" s="23">
        <v>2</v>
      </c>
      <c r="C25" s="23">
        <v>1</v>
      </c>
      <c r="D25" s="23">
        <v>2</v>
      </c>
      <c r="E25" s="61" t="s">
        <v>111</v>
      </c>
      <c r="F25" s="21" t="s">
        <v>80</v>
      </c>
      <c r="G25" s="23" t="s">
        <v>28</v>
      </c>
      <c r="H25" s="23" t="s">
        <v>117</v>
      </c>
      <c r="I25" s="89" t="s">
        <v>134</v>
      </c>
      <c r="J25" s="89"/>
    </row>
    <row r="26" spans="1:10" ht="62.25" customHeight="1">
      <c r="A26" s="151">
        <v>4</v>
      </c>
      <c r="B26" s="151">
        <v>2</v>
      </c>
      <c r="C26" s="151">
        <v>2</v>
      </c>
      <c r="D26" s="23"/>
      <c r="E26" s="152" t="s">
        <v>112</v>
      </c>
      <c r="F26" s="19"/>
      <c r="G26" s="89"/>
      <c r="H26" s="65"/>
      <c r="I26" s="65"/>
      <c r="J26" s="89"/>
    </row>
    <row r="27" spans="1:10" ht="77.25" customHeight="1">
      <c r="A27" s="23">
        <v>4</v>
      </c>
      <c r="B27" s="23">
        <v>2</v>
      </c>
      <c r="C27" s="23">
        <v>2</v>
      </c>
      <c r="D27" s="23">
        <v>1</v>
      </c>
      <c r="E27" s="21" t="s">
        <v>113</v>
      </c>
      <c r="F27" s="21" t="s">
        <v>80</v>
      </c>
      <c r="G27" s="23" t="s">
        <v>28</v>
      </c>
      <c r="H27" s="89" t="s">
        <v>118</v>
      </c>
      <c r="I27" s="89" t="s">
        <v>119</v>
      </c>
      <c r="J27" s="89"/>
    </row>
    <row r="28" spans="1:10" ht="100.5" customHeight="1">
      <c r="A28" s="23">
        <v>4</v>
      </c>
      <c r="B28" s="23">
        <v>2</v>
      </c>
      <c r="C28" s="23">
        <v>3</v>
      </c>
      <c r="D28" s="23"/>
      <c r="E28" s="61" t="s">
        <v>114</v>
      </c>
      <c r="F28" s="21" t="s">
        <v>80</v>
      </c>
      <c r="G28" s="23" t="s">
        <v>28</v>
      </c>
      <c r="H28" s="23" t="s">
        <v>120</v>
      </c>
      <c r="I28" s="153" t="s">
        <v>121</v>
      </c>
      <c r="J28" s="89"/>
    </row>
    <row r="29" spans="1:10" ht="38.25" customHeight="1" thickBot="1">
      <c r="A29" s="52">
        <v>4</v>
      </c>
      <c r="B29" s="53">
        <v>4</v>
      </c>
      <c r="C29" s="54"/>
      <c r="D29" s="54"/>
      <c r="E29" s="117" t="s">
        <v>107</v>
      </c>
      <c r="F29" s="118"/>
      <c r="G29" s="118"/>
      <c r="H29" s="118"/>
      <c r="I29" s="118"/>
      <c r="J29" s="119"/>
    </row>
    <row r="30" spans="1:10" ht="100.5" customHeight="1" thickBot="1">
      <c r="A30" s="55">
        <v>4</v>
      </c>
      <c r="B30" s="74">
        <v>4</v>
      </c>
      <c r="C30" s="74">
        <v>1</v>
      </c>
      <c r="D30" s="74">
        <v>1</v>
      </c>
      <c r="E30" s="75" t="s">
        <v>108</v>
      </c>
      <c r="F30" s="75" t="s">
        <v>109</v>
      </c>
      <c r="G30" s="74" t="s">
        <v>28</v>
      </c>
      <c r="H30" s="76" t="s">
        <v>139</v>
      </c>
      <c r="I30" s="77" t="s">
        <v>135</v>
      </c>
      <c r="J30" s="77"/>
    </row>
    <row r="31" spans="1:10" ht="100.5" customHeight="1" thickBot="1">
      <c r="A31" s="55">
        <v>4</v>
      </c>
      <c r="B31" s="74">
        <v>4</v>
      </c>
      <c r="C31" s="74">
        <v>1</v>
      </c>
      <c r="D31" s="74">
        <v>2</v>
      </c>
      <c r="E31" s="75" t="s">
        <v>110</v>
      </c>
      <c r="F31" s="75" t="s">
        <v>109</v>
      </c>
      <c r="G31" s="74" t="s">
        <v>28</v>
      </c>
      <c r="H31" s="76" t="s">
        <v>139</v>
      </c>
      <c r="I31" s="78" t="s">
        <v>141</v>
      </c>
      <c r="J31" s="78"/>
    </row>
    <row r="32" spans="1:10" ht="33.75" customHeight="1" thickBot="1">
      <c r="A32" s="42">
        <v>4</v>
      </c>
      <c r="B32" s="43">
        <v>3</v>
      </c>
      <c r="C32" s="43"/>
      <c r="D32" s="43"/>
      <c r="E32" s="114" t="s">
        <v>84</v>
      </c>
      <c r="F32" s="115"/>
      <c r="G32" s="115"/>
      <c r="H32" s="115"/>
      <c r="I32" s="115"/>
      <c r="J32" s="116"/>
    </row>
    <row r="33" spans="1:10" ht="104.25" customHeight="1" thickBot="1">
      <c r="A33" s="35">
        <v>4</v>
      </c>
      <c r="B33" s="34">
        <v>3</v>
      </c>
      <c r="C33" s="34">
        <v>1</v>
      </c>
      <c r="D33" s="34"/>
      <c r="E33" s="39" t="s">
        <v>85</v>
      </c>
      <c r="F33" s="37" t="s">
        <v>86</v>
      </c>
      <c r="G33" s="38" t="s">
        <v>28</v>
      </c>
      <c r="H33" s="37" t="s">
        <v>87</v>
      </c>
      <c r="I33" s="40" t="s">
        <v>88</v>
      </c>
      <c r="J33" s="67"/>
    </row>
    <row r="34" spans="1:10" ht="104.25" customHeight="1" thickBot="1">
      <c r="A34" s="35">
        <v>4</v>
      </c>
      <c r="B34" s="34">
        <v>3</v>
      </c>
      <c r="C34" s="34">
        <v>2</v>
      </c>
      <c r="D34" s="34"/>
      <c r="E34" s="39" t="s">
        <v>89</v>
      </c>
      <c r="F34" s="37" t="s">
        <v>86</v>
      </c>
      <c r="G34" s="38" t="s">
        <v>28</v>
      </c>
      <c r="H34" s="37" t="s">
        <v>90</v>
      </c>
      <c r="I34" s="40" t="s">
        <v>91</v>
      </c>
      <c r="J34" s="67"/>
    </row>
    <row r="35" spans="1:10" ht="104.25" customHeight="1" thickBot="1">
      <c r="A35" s="35">
        <v>4</v>
      </c>
      <c r="B35" s="34">
        <v>3</v>
      </c>
      <c r="C35" s="34">
        <v>3</v>
      </c>
      <c r="D35" s="34"/>
      <c r="E35" s="39" t="s">
        <v>92</v>
      </c>
      <c r="F35" s="37" t="s">
        <v>86</v>
      </c>
      <c r="G35" s="38" t="s">
        <v>28</v>
      </c>
      <c r="H35" s="39" t="s">
        <v>93</v>
      </c>
      <c r="I35" s="37" t="s">
        <v>94</v>
      </c>
      <c r="J35" s="67"/>
    </row>
    <row r="36" spans="1:10" ht="24.75" customHeight="1">
      <c r="A36" s="41">
        <v>4</v>
      </c>
      <c r="B36" s="41">
        <v>5</v>
      </c>
      <c r="C36" s="106" t="s">
        <v>25</v>
      </c>
      <c r="D36" s="107"/>
      <c r="E36" s="107"/>
      <c r="F36" s="107"/>
      <c r="G36" s="107"/>
      <c r="H36" s="107"/>
      <c r="I36" s="107"/>
      <c r="J36" s="108"/>
    </row>
    <row r="37" spans="1:10" ht="409.5">
      <c r="A37" s="154">
        <v>4</v>
      </c>
      <c r="B37" s="154">
        <v>5</v>
      </c>
      <c r="C37" s="154">
        <v>1</v>
      </c>
      <c r="D37" s="154"/>
      <c r="E37" s="155" t="s">
        <v>26</v>
      </c>
      <c r="F37" s="156" t="s">
        <v>27</v>
      </c>
      <c r="G37" s="156" t="s">
        <v>28</v>
      </c>
      <c r="H37" s="155" t="s">
        <v>29</v>
      </c>
      <c r="I37" s="157" t="s">
        <v>154</v>
      </c>
      <c r="J37" s="158"/>
    </row>
    <row r="38" spans="1:10" ht="182.25" customHeight="1">
      <c r="A38" s="24">
        <v>4</v>
      </c>
      <c r="B38" s="24">
        <v>5</v>
      </c>
      <c r="C38" s="24">
        <v>2</v>
      </c>
      <c r="D38" s="24"/>
      <c r="E38" s="80" t="s">
        <v>30</v>
      </c>
      <c r="F38" s="47" t="s">
        <v>31</v>
      </c>
      <c r="G38" s="47" t="s">
        <v>28</v>
      </c>
      <c r="H38" s="79" t="s">
        <v>32</v>
      </c>
      <c r="I38" s="81" t="s">
        <v>157</v>
      </c>
      <c r="J38" s="65"/>
    </row>
    <row r="39" spans="1:10" ht="281.25">
      <c r="A39" s="154">
        <v>4</v>
      </c>
      <c r="B39" s="154">
        <v>5</v>
      </c>
      <c r="C39" s="154">
        <v>3</v>
      </c>
      <c r="D39" s="154"/>
      <c r="E39" s="155" t="s">
        <v>39</v>
      </c>
      <c r="F39" s="156" t="s">
        <v>33</v>
      </c>
      <c r="G39" s="156" t="s">
        <v>28</v>
      </c>
      <c r="H39" s="155" t="s">
        <v>34</v>
      </c>
      <c r="I39" s="159" t="s">
        <v>155</v>
      </c>
      <c r="J39" s="19" t="s">
        <v>4</v>
      </c>
    </row>
    <row r="40" spans="1:10" ht="255" customHeight="1">
      <c r="A40" s="24">
        <v>4</v>
      </c>
      <c r="B40" s="154">
        <v>5</v>
      </c>
      <c r="C40" s="154">
        <v>5</v>
      </c>
      <c r="D40" s="154"/>
      <c r="E40" s="155" t="s">
        <v>36</v>
      </c>
      <c r="F40" s="156" t="s">
        <v>35</v>
      </c>
      <c r="G40" s="156" t="s">
        <v>28</v>
      </c>
      <c r="H40" s="155" t="s">
        <v>32</v>
      </c>
      <c r="I40" s="156" t="s">
        <v>156</v>
      </c>
      <c r="J40" s="65"/>
    </row>
  </sheetData>
  <mergeCells count="14">
    <mergeCell ref="J4:J5"/>
    <mergeCell ref="C36:J36"/>
    <mergeCell ref="A2:I2"/>
    <mergeCell ref="A4:D4"/>
    <mergeCell ref="E4:E5"/>
    <mergeCell ref="F4:F5"/>
    <mergeCell ref="G4:G5"/>
    <mergeCell ref="H4:H5"/>
    <mergeCell ref="I4:I5"/>
    <mergeCell ref="C6:M6"/>
    <mergeCell ref="D7:J7"/>
    <mergeCell ref="E32:J32"/>
    <mergeCell ref="E22:J22"/>
    <mergeCell ref="E29:J29"/>
  </mergeCells>
  <pageMargins left="0.7" right="0.7" top="0.75" bottom="0.75" header="0.3" footer="0.3"/>
  <pageSetup paperSize="9" scale="39" orientation="landscape" horizontalDpi="180" verticalDpi="180" r:id="rId1"/>
  <rowBreaks count="2" manualBreakCount="2">
    <brk id="15" max="12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2017-02-28T05:36:19Z</dcterms:modified>
</cp:coreProperties>
</file>